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8227942A-CC59-48F2-9D86-41942409972D}" xr6:coauthVersionLast="47" xr6:coauthVersionMax="47" xr10:uidLastSave="{00000000-0000-0000-0000-000000000000}"/>
  <bookViews>
    <workbookView xWindow="-108" yWindow="-108" windowWidth="23256" windowHeight="12456" tabRatio="722" xr2:uid="{00000000-000D-0000-FFFF-FFFF00000000}"/>
  </bookViews>
  <sheets>
    <sheet name="N1_1 კრებსითი სატენდერო" sheetId="13" r:id="rId1"/>
  </sheets>
  <externalReferences>
    <externalReference r:id="rId2"/>
  </externalReferences>
  <definedNames>
    <definedName name="_xlnm._FilterDatabase" localSheetId="0" hidden="1">'N1_1 კრებსითი სატენდერო'!$A$6:$I$36</definedName>
    <definedName name="_xlnm.Print_Area" localSheetId="0">'N1_1 კრებსითი სატენდერო'!$A$1:$F$43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3" l="1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7" i="13"/>
  <c r="H31" i="13" s="1"/>
  <c r="F31" i="13"/>
  <c r="F32" i="13" s="1"/>
  <c r="F33" i="13" s="1"/>
  <c r="F34" i="13" s="1"/>
  <c r="F35" i="13" s="1"/>
  <c r="A21" i="13"/>
  <c r="A27" i="13" s="1"/>
  <c r="A28" i="13" s="1"/>
  <c r="A30" i="13" s="1"/>
  <c r="A8" i="13"/>
  <c r="A9" i="13" s="1"/>
  <c r="A10" i="13" s="1"/>
  <c r="A11" i="13" s="1"/>
  <c r="A12" i="13" s="1"/>
  <c r="A13" i="13" s="1"/>
  <c r="A14" i="13" s="1"/>
  <c r="A15" i="13" s="1"/>
  <c r="H32" i="13" l="1"/>
  <c r="H33" i="13" s="1"/>
  <c r="H34" i="13" l="1"/>
  <c r="H35" i="13" s="1"/>
</calcChain>
</file>

<file path=xl/sharedStrings.xml><?xml version="1.0" encoding="utf-8"?>
<sst xmlns="http://schemas.openxmlformats.org/spreadsheetml/2006/main" count="100" uniqueCount="49">
  <si>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</si>
  <si>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</si>
  <si>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</si>
  <si>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</si>
  <si>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</si>
  <si>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</si>
  <si>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ც</t>
  </si>
  <si>
    <t>სულ პირდაპირი ხარჯები</t>
  </si>
  <si>
    <t>სულ</t>
  </si>
  <si>
    <t>გაუთვალისწინებელი ხარჯები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</si>
  <si>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</si>
  <si>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</si>
  <si>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</si>
  <si>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t>კონტრაქტორი</t>
  </si>
  <si>
    <t>კონტრაქტორის მასალა</t>
  </si>
  <si>
    <t>კონტრაქტორის მომსახურება</t>
  </si>
  <si>
    <t>დ.ღ.გ.</t>
  </si>
  <si>
    <t>gwp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</si>
  <si>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</si>
  <si>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ხელით ავ/თვითმცლელებზე</t>
  </si>
  <si>
    <t>ბეტონის ღარის მოწყობა, ბეტონით მარკა B-20 (M-250)</t>
  </si>
  <si>
    <t>მ²</t>
  </si>
  <si>
    <t>შედგენილია საბაზისო ნორმებით, მიმდინარე ფასებში 2025 წლის IV კვარტლის დონეზე</t>
  </si>
  <si>
    <t>სოფ. დიღომი,  როსტევან მეფის  II შესახვევია №4
  (ს/კ 01.72.14.368.003); მოქ: შპს ჯბჯ ფაზა 3; ობიექტებისთვის 
წყალარინების გარე ქსელის მოწყობა</t>
  </si>
  <si>
    <t>ავტოთვითმცლელით გატანა 22 კმ</t>
  </si>
  <si>
    <t>მიწის თხრილის კედლების და ჭის ქვაბულის კედლების გამაგრება ფარებით</t>
  </si>
  <si>
    <t>კომპ</t>
  </si>
  <si>
    <t>28.1</t>
  </si>
  <si>
    <t>28.2</t>
  </si>
  <si>
    <t>28.3</t>
  </si>
  <si>
    <t>28.4</t>
  </si>
  <si>
    <t>28-1</t>
  </si>
  <si>
    <t>4-1</t>
  </si>
  <si>
    <t>პოლიეთილენის მილი შეძენა PE 100 SDR 11 PN16 d=355 მმ</t>
  </si>
  <si>
    <t>IV კატ. გრუნტის დამუშავება (თხრილში) ექსკავატორით ერთციცხვიანი 0,5 მ3 დატვირთვა ავ/თვითმცლელზე</t>
  </si>
  <si>
    <t>ქვიშის (ფრაქცია 0.5-5 მმ) ჩაყრა თხრილში ხელით და მექანიზმის გამოყენებით მილის ქვეშ 15 სმ მილის ზემოდან 30 სმ მსუბუქი დატკეპნით</t>
  </si>
  <si>
    <t>თხრილის შევსება (ბალასტი) ქვიშა-ხრეშოვანი ნარევით (ფრაქცია 0-80 მმ; 0-120 მმ;) მექანიზმით, დატკეპნით</t>
  </si>
  <si>
    <t>ჭის ქვეშ ღორღის ბალიშის (ფრაქცია 0-40 მმ) მოწყობა 10 სმ დატკეპვნით</t>
  </si>
  <si>
    <t>წყალარინების რ/ბ ანაკრები წრიული ჭის D=1.0 მ. Hსრ=2.08 მ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</si>
  <si>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რკ/ბ რგოლი კბილებით D=1200 მმ / H=900 მმ სულფატომედეგი ბეტონი მარკით B22.5 მ-300 (იხ. პროექტი)</t>
  </si>
  <si>
    <t>რკ/ბ ძირის მრგვალი ფილა D=1200 მმ ბეტონი, B22.5 (M-300) (იხ. პროექტი)</t>
  </si>
  <si>
    <t>რკ/ბ გადახურვის მრგვალი ფილა D=1200 მმ სულფატომედეგი ბეტონი მარკით B22.5 მ-300 (იხ. პროექტი)</t>
  </si>
  <si>
    <t>თუჯის ჩარჩო ხუფი 65 სმ შეძენა</t>
  </si>
  <si>
    <t>წყალარინების რ/ბ ანაკრები წრიული ჭის D=1.0 მ. Hსრ=2.0 მ შეძენა-მონტაჟი,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</si>
  <si>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ჭის რგოლების გადაბმის ადგილას ჰიდროსაიზოლაციო მასალა "პენებარი" შეძენა</t>
  </si>
  <si>
    <t>საპროექტო პოლიეთილენის PE 100 SDR 11 PN16 d=355 მმ მილის გაყვანა დახურული მეთოდით "კროტით"</t>
  </si>
  <si>
    <t>პოლიეთილენის მილის PE100 SDR11 PN16 d=355 მმ, ჰიდრავლიკური გამოცდა</t>
  </si>
  <si>
    <t/>
  </si>
  <si>
    <t xml:space="preserve">  სულ (ლარი)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</si>
</sst>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\ _₾_-;\-* #,##0.00\ _₾_-;_-* &quot;-&quot;??\ _₾_-;_-@_-"/>
    <numFmt numFmtId="165" formatCode="0.0"/>
    <numFmt numFmtId="166" formatCode="0.000"/>
    <numFmt numFmtId="167" formatCode="_-* #,##0.00_р_._-;\-* #,##0.00_р_._-;_-* &quot;-&quot;??_р_._-;_-@_-"/>
    <numFmt numFmtId="169" formatCode="_(#,##0_);_(\(#,##0\);_(\ \-\ 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6">
    <xf numFmtId="0" fontId="0" fillId="0" borderId="0" xfId="0"/>
    <xf numFmtId="0" fontId="5" fillId="2" borderId="0" xfId="1" applyFont="1" applyFill="1" applyAlignment="1">
      <alignment horizontal="center" vertical="center"/>
    </xf>
    <xf numFmtId="0" fontId="4" fillId="2" borderId="13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4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0" xfId="1" applyFont="1" applyFill="1" applyAlignment="1" applyProtection="1">
      <alignment vertical="center"/>
      <protection locked="0"/>
    </xf>
    <xf numFmtId="2" fontId="4" fillId="2" borderId="13" xfId="1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0" fontId="4" fillId="2" borderId="13" xfId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0" fontId="4" fillId="2" borderId="12" xfId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4" borderId="1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vertical="center"/>
      <protection locked="0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13" xfId="1" applyFont="1" applyFill="1" applyBorder="1" applyAlignment="1">
      <alignment horizontal="left" vertical="center"/>
    </xf>
    <xf numFmtId="0" fontId="4" fillId="2" borderId="13" xfId="0" applyFont="1" applyFill="1" applyBorder="1" applyAlignment="1">
      <alignment vertical="center"/>
    </xf>
    <xf numFmtId="0" fontId="4" fillId="2" borderId="13" xfId="0" applyFont="1" applyFill="1" applyBorder="1" applyAlignment="1" applyProtection="1">
      <alignment horizontal="left" vertical="center"/>
      <protection locked="0"/>
    </xf>
    <xf numFmtId="0" fontId="4" fillId="2" borderId="13" xfId="0" applyFont="1" applyFill="1" applyBorder="1" applyAlignment="1">
      <alignment horizontal="left"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Alignment="1">
      <alignment vertical="center" wrapText="1"/>
    </xf>
    <xf numFmtId="169" fontId="5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9" fontId="4" fillId="0" borderId="14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6" xfId="6" applyFont="1" applyFill="1" applyBorder="1" applyAlignment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 applyProtection="1">
      <alignment horizontal="center" vertical="center"/>
      <protection locked="0"/>
    </xf>
    <xf numFmtId="1" fontId="4" fillId="2" borderId="12" xfId="0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 applyProtection="1">
      <alignment horizontal="center" vertical="center"/>
      <protection locked="0"/>
    </xf>
    <xf numFmtId="1" fontId="4" fillId="2" borderId="12" xfId="0" applyNumberFormat="1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>
      <alignment horizontal="left" vertical="center" readingOrder="1"/>
    </xf>
    <xf numFmtId="43" fontId="4" fillId="2" borderId="0" xfId="1" applyNumberFormat="1" applyFont="1" applyFill="1" applyAlignment="1">
      <alignment vertical="center"/>
    </xf>
    <xf numFmtId="166" fontId="4" fillId="2" borderId="13" xfId="2" applyNumberFormat="1" applyFont="1" applyFill="1" applyBorder="1" applyAlignment="1">
      <alignment horizontal="center" vertical="center"/>
    </xf>
    <xf numFmtId="0" fontId="4" fillId="2" borderId="0" xfId="1" applyFont="1" applyFill="1"/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1" fontId="4" fillId="2" borderId="15" xfId="1" applyNumberFormat="1" applyFont="1" applyFill="1" applyBorder="1" applyAlignment="1">
      <alignment horizontal="center" vertical="center"/>
    </xf>
    <xf numFmtId="0" fontId="5" fillId="5" borderId="14" xfId="1" applyFont="1" applyFill="1" applyBorder="1" applyAlignment="1">
      <alignment horizontal="center" vertical="center"/>
    </xf>
    <xf numFmtId="43" fontId="4" fillId="2" borderId="11" xfId="6" applyFont="1" applyFill="1" applyBorder="1" applyAlignment="1">
      <alignment horizontal="center" vertical="center"/>
    </xf>
  </cellXfs>
  <cellStyles count="10">
    <cellStyle name="Comma" xfId="6" builtinId="3"/>
    <cellStyle name="Comma 2" xfId="2" xr:uid="{00000000-0005-0000-0000-000001000000}"/>
    <cellStyle name="Comma 2 2" xfId="9" xr:uid="{00000000-0005-0000-0000-000002000000}"/>
    <cellStyle name="Comma 3" xfId="7" xr:uid="{00000000-0005-0000-0000-000003000000}"/>
    <cellStyle name="Comma 4" xfId="8" xr:uid="{00000000-0005-0000-0000-000004000000}"/>
    <cellStyle name="Normal" xfId="0" builtinId="0"/>
    <cellStyle name="Normal 2" xfId="1" xr:uid="{00000000-0005-0000-0000-000006000000}"/>
    <cellStyle name="Normal 3 2" xfId="3" xr:uid="{00000000-0005-0000-0000-000007000000}"/>
    <cellStyle name="Обычный 2" xfId="5" xr:uid="{00000000-0005-0000-0000-000009000000}"/>
    <cellStyle name="Обычный_Лист1" xfId="4" xr:uid="{00000000-0005-0000-0000-00000A000000}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gakhvlediani/Desktop/Budget%20Review/2015%20&amp;%202016%20Budget/2015%20&amp;%202016%20CAPEX.xlsx" TargetMode="External"/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2015 Project Status"/>
      <sheetName val="2016 Project Valuation"/>
      <sheetName val="NPV_IRR Calc"/>
      <sheetName val="Sensativities"/>
      <sheetName val="IDC Calc"/>
      <sheetName val="PROJECT APPROVAL"/>
      <sheetName val="Rekapitulace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FF4AD-A7B4-41F8-AF74-AA13251A6E34}">
  <sheetPr>
    <tabColor theme="2"/>
  </sheetPr>
  <dimension ref="A1:HL43"/>
  <sheetViews>
    <sheetView showGridLines="0" tabSelected="1" zoomScale="80" zoomScaleNormal="80" workbookViewId="0">
      <pane xSplit="2" ySplit="6" topLeftCell="C18" activePane="bottomRight" state="frozen"/>
      <selection pane="topRight" activeCell="C1" sqref="C1"/>
      <selection pane="bottomLeft" activeCell="A7" sqref="A7"/>
      <selection pane="bottomRight" activeCell="N26" sqref="N26"/>
    </sheetView>
  </sheetViews>
  <sheetFormatPr defaultColWidth="9.33203125" defaultRowHeight="15" x14ac:dyDescent="0.3"/>
  <cols>
    <col min="1" max="1" width="6.33203125" style="33" customWidth="1"/>
    <col min="2" max="2" width="38.33203125" style="4" customWidth="1"/>
    <col min="3" max="3" width="8.5546875" style="4" customWidth="1"/>
    <col min="4" max="4" width="12.5546875" style="4" bestFit="1" customWidth="1"/>
    <col min="5" max="5" width="11.33203125" style="4" customWidth="1"/>
    <col min="6" max="8" width="14.33203125" style="4" customWidth="1"/>
    <col min="9" max="9" width="31.44140625" style="4" bestFit="1" customWidth="1"/>
    <col min="10" max="16384" width="9.33203125" style="4"/>
  </cols>
  <sheetData>
    <row r="1" spans="1:12" x14ac:dyDescent="0.3">
      <c r="A1" s="5" t="s">
        <v>23</v>
      </c>
      <c r="B1" s="1"/>
      <c r="C1" s="1"/>
      <c r="D1" s="1"/>
      <c r="E1" s="1"/>
      <c r="F1" s="1"/>
      <c r="G1" s="1"/>
      <c r="H1" s="1"/>
    </row>
    <row r="2" spans="1:12" ht="15.6" thickBot="1" x14ac:dyDescent="0.35">
      <c r="A2" s="6" t="s">
        <v>22</v>
      </c>
      <c r="B2" s="34"/>
      <c r="C2" s="34"/>
      <c r="D2" s="34"/>
      <c r="E2" s="34"/>
      <c r="F2" s="34"/>
      <c r="G2" s="34"/>
      <c r="H2" s="34"/>
      <c r="I2" s="48"/>
    </row>
    <row r="3" spans="1:12" ht="21.75" customHeight="1" thickBot="1" x14ac:dyDescent="0.35">
      <c r="A3" s="7"/>
      <c r="C3" s="8"/>
      <c r="D3" s="8"/>
      <c r="E3" s="8"/>
      <c r="F3" s="8"/>
      <c r="G3" s="74" t="s">
        <v>13</v>
      </c>
      <c r="H3" s="74"/>
      <c r="I3" s="49"/>
    </row>
    <row r="4" spans="1:12" ht="18" customHeight="1" thickBot="1" x14ac:dyDescent="0.35">
      <c r="A4" s="69" t="s">
        <v>0</v>
      </c>
      <c r="B4" s="71" t="s">
        <v>1</v>
      </c>
      <c r="C4" s="71" t="s">
        <v>2</v>
      </c>
      <c r="D4" s="71" t="s">
        <v>10</v>
      </c>
      <c r="E4" s="65" t="s">
        <v>3</v>
      </c>
      <c r="F4" s="67" t="s">
        <v>11</v>
      </c>
      <c r="G4" s="65" t="s">
        <v>3</v>
      </c>
      <c r="H4" s="67" t="s">
        <v>48</v>
      </c>
      <c r="I4" s="50"/>
    </row>
    <row r="5" spans="1:12" ht="15.6" thickBot="1" x14ac:dyDescent="0.35">
      <c r="A5" s="70"/>
      <c r="B5" s="72"/>
      <c r="C5" s="72"/>
      <c r="D5" s="72"/>
      <c r="E5" s="66"/>
      <c r="F5" s="68"/>
      <c r="G5" s="66"/>
      <c r="H5" s="68"/>
      <c r="I5" s="51"/>
      <c r="J5" s="47"/>
      <c r="K5" s="47"/>
      <c r="L5" s="47"/>
    </row>
    <row r="6" spans="1:12" ht="15.6" thickBot="1" x14ac:dyDescent="0.35">
      <c r="A6" s="9">
        <v>1</v>
      </c>
      <c r="B6" s="3">
        <v>2</v>
      </c>
      <c r="C6" s="3">
        <v>3</v>
      </c>
      <c r="D6" s="3">
        <v>4</v>
      </c>
      <c r="E6" s="10">
        <v>5</v>
      </c>
      <c r="F6" s="11">
        <v>6</v>
      </c>
      <c r="G6" s="73">
        <v>7</v>
      </c>
      <c r="H6" s="73">
        <v>8</v>
      </c>
      <c r="I6" s="12">
        <v>9</v>
      </c>
    </row>
    <row r="7" spans="1:12" s="13" customFormat="1" ht="15.6" x14ac:dyDescent="0.3">
      <c r="A7" s="25">
        <v>1</v>
      </c>
      <c r="B7" s="36" t="s">
        <v>34</v>
      </c>
      <c r="C7" s="23" t="s">
        <v>12</v>
      </c>
      <c r="D7" s="57">
        <v>43.58</v>
      </c>
      <c r="E7" s="14">
        <v>6.2532570829506859</v>
      </c>
      <c r="F7" s="14">
        <v>272.5169436749909</v>
      </c>
      <c r="G7" s="75">
        <v>0</v>
      </c>
      <c r="H7" s="75">
        <f>G7*D7</f>
        <v>0</v>
      </c>
      <c r="I7" s="38" t="s">
        <v>15</v>
      </c>
    </row>
    <row r="8" spans="1:12" s="20" customFormat="1" ht="15.6" x14ac:dyDescent="0.3">
      <c r="A8" s="25">
        <f t="shared" ref="A8:A15" si="0">A7+1</f>
        <v>2</v>
      </c>
      <c r="B8" s="36" t="s">
        <v>18</v>
      </c>
      <c r="C8" s="23" t="s">
        <v>12</v>
      </c>
      <c r="D8" s="57">
        <v>4.84</v>
      </c>
      <c r="E8" s="14">
        <v>57.389551001472007</v>
      </c>
      <c r="F8" s="14">
        <v>277.7654268471245</v>
      </c>
      <c r="G8" s="75">
        <v>0</v>
      </c>
      <c r="H8" s="75">
        <f t="shared" ref="H8:H30" si="1">G8*D8</f>
        <v>0</v>
      </c>
      <c r="I8" s="38" t="s">
        <v>15</v>
      </c>
    </row>
    <row r="9" spans="1:12" s="20" customFormat="1" ht="15.6" x14ac:dyDescent="0.3">
      <c r="A9" s="58">
        <f t="shared" si="0"/>
        <v>3</v>
      </c>
      <c r="B9" s="36" t="s">
        <v>19</v>
      </c>
      <c r="C9" s="23" t="s">
        <v>12</v>
      </c>
      <c r="D9" s="17">
        <v>4.84</v>
      </c>
      <c r="E9" s="14">
        <v>29.778960973055998</v>
      </c>
      <c r="F9" s="14">
        <v>144.13017110959103</v>
      </c>
      <c r="G9" s="75">
        <v>0</v>
      </c>
      <c r="H9" s="75">
        <f t="shared" si="1"/>
        <v>0</v>
      </c>
      <c r="I9" s="38" t="s">
        <v>15</v>
      </c>
    </row>
    <row r="10" spans="1:12" s="20" customFormat="1" x14ac:dyDescent="0.3">
      <c r="A10" s="58">
        <f t="shared" si="0"/>
        <v>4</v>
      </c>
      <c r="B10" s="2" t="s">
        <v>24</v>
      </c>
      <c r="C10" s="23" t="s">
        <v>4</v>
      </c>
      <c r="D10" s="17">
        <v>94.418999999999997</v>
      </c>
      <c r="E10" s="14">
        <v>15.228120924575995</v>
      </c>
      <c r="F10" s="14">
        <v>1437.8239495775408</v>
      </c>
      <c r="G10" s="75">
        <v>0</v>
      </c>
      <c r="H10" s="75">
        <f t="shared" si="1"/>
        <v>0</v>
      </c>
      <c r="I10" s="38" t="s">
        <v>15</v>
      </c>
    </row>
    <row r="11" spans="1:12" ht="15.6" x14ac:dyDescent="0.3">
      <c r="A11" s="59">
        <f t="shared" si="0"/>
        <v>5</v>
      </c>
      <c r="B11" s="42" t="s">
        <v>35</v>
      </c>
      <c r="C11" s="23" t="s">
        <v>12</v>
      </c>
      <c r="D11" s="57">
        <v>2.36</v>
      </c>
      <c r="E11" s="14">
        <v>62.148814896947904</v>
      </c>
      <c r="F11" s="14">
        <v>146.67120315679705</v>
      </c>
      <c r="G11" s="75">
        <v>0</v>
      </c>
      <c r="H11" s="75">
        <f t="shared" si="1"/>
        <v>0</v>
      </c>
      <c r="I11" s="38" t="s">
        <v>15</v>
      </c>
    </row>
    <row r="12" spans="1:12" ht="15.6" x14ac:dyDescent="0.3">
      <c r="A12" s="56">
        <f t="shared" si="0"/>
        <v>6</v>
      </c>
      <c r="B12" s="39" t="s">
        <v>36</v>
      </c>
      <c r="C12" s="23" t="s">
        <v>12</v>
      </c>
      <c r="D12" s="14">
        <v>40.19</v>
      </c>
      <c r="E12" s="14">
        <v>40.521682037336724</v>
      </c>
      <c r="F12" s="14">
        <v>1628.5664010805629</v>
      </c>
      <c r="G12" s="75">
        <v>0</v>
      </c>
      <c r="H12" s="75">
        <f t="shared" si="1"/>
        <v>0</v>
      </c>
      <c r="I12" s="38" t="s">
        <v>15</v>
      </c>
    </row>
    <row r="13" spans="1:12" ht="15.6" x14ac:dyDescent="0.3">
      <c r="A13" s="56">
        <f t="shared" si="0"/>
        <v>7</v>
      </c>
      <c r="B13" s="2" t="s">
        <v>37</v>
      </c>
      <c r="C13" s="23" t="s">
        <v>12</v>
      </c>
      <c r="D13" s="63">
        <v>0.96799999999999997</v>
      </c>
      <c r="E13" s="14">
        <v>66.105363841721598</v>
      </c>
      <c r="F13" s="14">
        <v>63.989992198786503</v>
      </c>
      <c r="G13" s="75">
        <v>0</v>
      </c>
      <c r="H13" s="75">
        <f t="shared" si="1"/>
        <v>0</v>
      </c>
      <c r="I13" s="38" t="s">
        <v>15</v>
      </c>
    </row>
    <row r="14" spans="1:12" x14ac:dyDescent="0.3">
      <c r="A14" s="56">
        <f t="shared" si="0"/>
        <v>8</v>
      </c>
      <c r="B14" s="2" t="s">
        <v>25</v>
      </c>
      <c r="C14" s="23" t="s">
        <v>21</v>
      </c>
      <c r="D14" s="14">
        <v>52.6</v>
      </c>
      <c r="E14" s="14">
        <v>15.49513378067744</v>
      </c>
      <c r="F14" s="14">
        <v>815.04403686363332</v>
      </c>
      <c r="G14" s="75">
        <v>0</v>
      </c>
      <c r="H14" s="75">
        <f t="shared" si="1"/>
        <v>0</v>
      </c>
      <c r="I14" s="38" t="s">
        <v>15</v>
      </c>
    </row>
    <row r="15" spans="1:12" s="20" customFormat="1" x14ac:dyDescent="0.3">
      <c r="A15" s="60">
        <f t="shared" si="0"/>
        <v>9</v>
      </c>
      <c r="B15" s="40" t="s">
        <v>38</v>
      </c>
      <c r="C15" s="22" t="s">
        <v>26</v>
      </c>
      <c r="D15" s="18">
        <v>1</v>
      </c>
      <c r="E15" s="14">
        <v>344.60262007199742</v>
      </c>
      <c r="F15" s="14">
        <v>344.60262007199742</v>
      </c>
      <c r="G15" s="75">
        <v>0</v>
      </c>
      <c r="H15" s="75">
        <f t="shared" si="1"/>
        <v>0</v>
      </c>
      <c r="I15" s="38" t="s">
        <v>15</v>
      </c>
    </row>
    <row r="16" spans="1:12" s="20" customFormat="1" x14ac:dyDescent="0.3">
      <c r="A16" s="21" t="s">
        <v>27</v>
      </c>
      <c r="B16" s="61" t="s">
        <v>39</v>
      </c>
      <c r="C16" s="22" t="s">
        <v>6</v>
      </c>
      <c r="D16" s="18">
        <v>2</v>
      </c>
      <c r="E16" s="14">
        <v>269.15689693589763</v>
      </c>
      <c r="F16" s="14">
        <v>538.31379387179527</v>
      </c>
      <c r="G16" s="75">
        <v>0</v>
      </c>
      <c r="H16" s="75">
        <f t="shared" si="1"/>
        <v>0</v>
      </c>
      <c r="I16" s="38" t="s">
        <v>14</v>
      </c>
    </row>
    <row r="17" spans="1:220" x14ac:dyDescent="0.3">
      <c r="A17" s="21" t="s">
        <v>28</v>
      </c>
      <c r="B17" s="37" t="s">
        <v>40</v>
      </c>
      <c r="C17" s="22" t="s">
        <v>6</v>
      </c>
      <c r="D17" s="18">
        <v>1</v>
      </c>
      <c r="E17" s="14">
        <v>151.93262799146879</v>
      </c>
      <c r="F17" s="14">
        <v>151.93262799146879</v>
      </c>
      <c r="G17" s="75">
        <v>0</v>
      </c>
      <c r="H17" s="75">
        <f t="shared" si="1"/>
        <v>0</v>
      </c>
      <c r="I17" s="38" t="s">
        <v>14</v>
      </c>
    </row>
    <row r="18" spans="1:220" x14ac:dyDescent="0.3">
      <c r="A18" s="21" t="s">
        <v>29</v>
      </c>
      <c r="B18" s="41" t="s">
        <v>41</v>
      </c>
      <c r="C18" s="16" t="s">
        <v>6</v>
      </c>
      <c r="D18" s="18">
        <v>1</v>
      </c>
      <c r="E18" s="14">
        <v>133.67860212228481</v>
      </c>
      <c r="F18" s="14">
        <v>133.67860212228481</v>
      </c>
      <c r="G18" s="75">
        <v>0</v>
      </c>
      <c r="H18" s="75">
        <f t="shared" si="1"/>
        <v>0</v>
      </c>
      <c r="I18" s="38" t="s">
        <v>14</v>
      </c>
    </row>
    <row r="19" spans="1:220" s="20" customFormat="1" ht="15.6" x14ac:dyDescent="0.3">
      <c r="A19" s="21" t="s">
        <v>30</v>
      </c>
      <c r="B19" s="61" t="s">
        <v>20</v>
      </c>
      <c r="C19" s="22" t="s">
        <v>12</v>
      </c>
      <c r="D19" s="17">
        <v>0.39642500000000003</v>
      </c>
      <c r="E19" s="14">
        <v>278.95236715583997</v>
      </c>
      <c r="F19" s="14">
        <v>110.58369214975387</v>
      </c>
      <c r="G19" s="75">
        <v>0</v>
      </c>
      <c r="H19" s="75">
        <f t="shared" si="1"/>
        <v>0</v>
      </c>
      <c r="I19" s="38" t="s">
        <v>14</v>
      </c>
    </row>
    <row r="20" spans="1:220" x14ac:dyDescent="0.3">
      <c r="A20" s="21" t="s">
        <v>31</v>
      </c>
      <c r="B20" s="40" t="s">
        <v>42</v>
      </c>
      <c r="C20" s="16" t="s">
        <v>6</v>
      </c>
      <c r="D20" s="18">
        <v>1</v>
      </c>
      <c r="E20" s="14"/>
      <c r="F20" s="14"/>
      <c r="G20" s="75">
        <v>0</v>
      </c>
      <c r="H20" s="75">
        <f t="shared" si="1"/>
        <v>0</v>
      </c>
      <c r="I20" s="38" t="s">
        <v>17</v>
      </c>
    </row>
    <row r="21" spans="1:220" x14ac:dyDescent="0.3">
      <c r="A21" s="60">
        <f>A17+1</f>
        <v>29.2</v>
      </c>
      <c r="B21" s="40" t="s">
        <v>43</v>
      </c>
      <c r="C21" s="22" t="s">
        <v>26</v>
      </c>
      <c r="D21" s="18">
        <v>1</v>
      </c>
      <c r="E21" s="14">
        <v>344.60262007199742</v>
      </c>
      <c r="F21" s="14">
        <v>344.60262007199742</v>
      </c>
      <c r="G21" s="75">
        <v>0</v>
      </c>
      <c r="H21" s="75">
        <f t="shared" si="1"/>
        <v>0</v>
      </c>
      <c r="I21" s="38" t="s">
        <v>15</v>
      </c>
    </row>
    <row r="22" spans="1:220" x14ac:dyDescent="0.3">
      <c r="A22" s="21" t="s">
        <v>27</v>
      </c>
      <c r="B22" s="61" t="s">
        <v>39</v>
      </c>
      <c r="C22" s="22" t="s">
        <v>6</v>
      </c>
      <c r="D22" s="18">
        <v>2</v>
      </c>
      <c r="E22" s="14">
        <v>269.15689693589763</v>
      </c>
      <c r="F22" s="14">
        <v>538.31379387179527</v>
      </c>
      <c r="G22" s="75">
        <v>0</v>
      </c>
      <c r="H22" s="75">
        <f t="shared" si="1"/>
        <v>0</v>
      </c>
      <c r="I22" s="38" t="s">
        <v>14</v>
      </c>
    </row>
    <row r="23" spans="1:220" x14ac:dyDescent="0.3">
      <c r="A23" s="21" t="s">
        <v>28</v>
      </c>
      <c r="B23" s="37" t="s">
        <v>40</v>
      </c>
      <c r="C23" s="22" t="s">
        <v>6</v>
      </c>
      <c r="D23" s="18">
        <v>1</v>
      </c>
      <c r="E23" s="14">
        <v>151.93262799146879</v>
      </c>
      <c r="F23" s="14">
        <v>151.93262799146879</v>
      </c>
      <c r="G23" s="75">
        <v>0</v>
      </c>
      <c r="H23" s="75">
        <f t="shared" si="1"/>
        <v>0</v>
      </c>
      <c r="I23" s="38" t="s">
        <v>14</v>
      </c>
    </row>
    <row r="24" spans="1:220" s="20" customFormat="1" x14ac:dyDescent="0.3">
      <c r="A24" s="21" t="s">
        <v>29</v>
      </c>
      <c r="B24" s="41" t="s">
        <v>41</v>
      </c>
      <c r="C24" s="16" t="s">
        <v>6</v>
      </c>
      <c r="D24" s="18">
        <v>1</v>
      </c>
      <c r="E24" s="14">
        <v>133.67860212228481</v>
      </c>
      <c r="F24" s="14">
        <v>133.67860212228481</v>
      </c>
      <c r="G24" s="75">
        <v>0</v>
      </c>
      <c r="H24" s="75">
        <f t="shared" si="1"/>
        <v>0</v>
      </c>
      <c r="I24" s="38" t="s">
        <v>14</v>
      </c>
    </row>
    <row r="25" spans="1:220" ht="15.6" x14ac:dyDescent="0.3">
      <c r="A25" s="21" t="s">
        <v>30</v>
      </c>
      <c r="B25" s="61" t="s">
        <v>20</v>
      </c>
      <c r="C25" s="22" t="s">
        <v>12</v>
      </c>
      <c r="D25" s="17">
        <v>0.39642500000000003</v>
      </c>
      <c r="E25" s="14">
        <v>278.95236715583997</v>
      </c>
      <c r="F25" s="14">
        <v>110.58369214975387</v>
      </c>
      <c r="G25" s="75">
        <v>0</v>
      </c>
      <c r="H25" s="75">
        <f t="shared" si="1"/>
        <v>0</v>
      </c>
      <c r="I25" s="38" t="s">
        <v>14</v>
      </c>
      <c r="J25" s="24"/>
    </row>
    <row r="26" spans="1:220" x14ac:dyDescent="0.3">
      <c r="A26" s="21" t="s">
        <v>31</v>
      </c>
      <c r="B26" s="40" t="s">
        <v>42</v>
      </c>
      <c r="C26" s="16" t="s">
        <v>6</v>
      </c>
      <c r="D26" s="18">
        <v>1</v>
      </c>
      <c r="E26" s="14"/>
      <c r="F26" s="14"/>
      <c r="G26" s="75">
        <v>0</v>
      </c>
      <c r="H26" s="75">
        <f t="shared" si="1"/>
        <v>0</v>
      </c>
      <c r="I26" s="38" t="s">
        <v>17</v>
      </c>
      <c r="J26" s="24"/>
    </row>
    <row r="27" spans="1:220" x14ac:dyDescent="0.35">
      <c r="A27" s="56">
        <f>A21+1</f>
        <v>30.2</v>
      </c>
      <c r="B27" s="37" t="s">
        <v>44</v>
      </c>
      <c r="C27" s="22" t="s">
        <v>5</v>
      </c>
      <c r="D27" s="17">
        <v>7.53</v>
      </c>
      <c r="E27" s="14">
        <v>25.4913614778816</v>
      </c>
      <c r="F27" s="14">
        <v>191.94995192844846</v>
      </c>
      <c r="G27" s="75">
        <v>0</v>
      </c>
      <c r="H27" s="75">
        <f t="shared" si="1"/>
        <v>0</v>
      </c>
      <c r="I27" s="38" t="s">
        <v>15</v>
      </c>
      <c r="J27" s="2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4"/>
      <c r="BN27" s="64"/>
      <c r="BO27" s="64"/>
      <c r="BP27" s="64"/>
      <c r="BQ27" s="64"/>
      <c r="BR27" s="64"/>
      <c r="BS27" s="64"/>
      <c r="BT27" s="64"/>
      <c r="BU27" s="64"/>
      <c r="BV27" s="64"/>
      <c r="BW27" s="64"/>
      <c r="BX27" s="64"/>
      <c r="BY27" s="64"/>
      <c r="BZ27" s="64"/>
      <c r="CA27" s="64"/>
      <c r="CB27" s="64"/>
      <c r="CC27" s="64"/>
      <c r="CD27" s="64"/>
      <c r="CE27" s="64"/>
      <c r="CF27" s="64"/>
      <c r="CG27" s="64"/>
      <c r="CH27" s="64"/>
      <c r="CI27" s="64"/>
      <c r="CJ27" s="64"/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64"/>
      <c r="CW27" s="64"/>
      <c r="CX27" s="64"/>
      <c r="CY27" s="64"/>
      <c r="CZ27" s="64"/>
      <c r="DA27" s="64"/>
      <c r="DB27" s="64"/>
      <c r="DC27" s="64"/>
      <c r="DD27" s="64"/>
      <c r="DE27" s="64"/>
      <c r="DF27" s="64"/>
      <c r="DG27" s="64"/>
      <c r="DH27" s="64"/>
      <c r="DI27" s="64"/>
      <c r="DJ27" s="64"/>
      <c r="DK27" s="64"/>
      <c r="DL27" s="64"/>
      <c r="DM27" s="64"/>
      <c r="DN27" s="64"/>
      <c r="DO27" s="64"/>
      <c r="DP27" s="64"/>
      <c r="DQ27" s="64"/>
      <c r="DR27" s="64"/>
      <c r="DS27" s="64"/>
      <c r="DT27" s="64"/>
      <c r="DU27" s="64"/>
      <c r="DV27" s="64"/>
      <c r="DW27" s="64"/>
      <c r="DX27" s="64"/>
      <c r="DY27" s="64"/>
      <c r="DZ27" s="64"/>
      <c r="EA27" s="64"/>
      <c r="EB27" s="64"/>
      <c r="EC27" s="64"/>
      <c r="ED27" s="64"/>
      <c r="EE27" s="64"/>
      <c r="EF27" s="64"/>
      <c r="EG27" s="64"/>
      <c r="EH27" s="64"/>
      <c r="EI27" s="64"/>
      <c r="EJ27" s="64"/>
      <c r="EK27" s="64"/>
      <c r="EL27" s="64"/>
      <c r="EM27" s="64"/>
      <c r="EN27" s="64"/>
      <c r="EO27" s="64"/>
      <c r="EP27" s="64"/>
      <c r="EQ27" s="64"/>
      <c r="ER27" s="64"/>
      <c r="ES27" s="64"/>
      <c r="ET27" s="64"/>
      <c r="EU27" s="64"/>
      <c r="EV27" s="64"/>
      <c r="EW27" s="64"/>
      <c r="EX27" s="64"/>
      <c r="EY27" s="64"/>
      <c r="EZ27" s="64"/>
      <c r="FA27" s="64"/>
      <c r="FB27" s="64"/>
      <c r="FC27" s="64"/>
      <c r="FD27" s="64"/>
      <c r="FE27" s="64"/>
      <c r="FF27" s="64"/>
      <c r="FG27" s="64"/>
      <c r="FH27" s="64"/>
      <c r="FI27" s="64"/>
      <c r="FJ27" s="64"/>
      <c r="FK27" s="64"/>
      <c r="FL27" s="64"/>
      <c r="FM27" s="64"/>
      <c r="FN27" s="64"/>
      <c r="FO27" s="64"/>
      <c r="FP27" s="64"/>
      <c r="FQ27" s="64"/>
      <c r="FR27" s="64"/>
      <c r="FS27" s="64"/>
      <c r="FT27" s="64"/>
      <c r="FU27" s="64"/>
      <c r="FV27" s="64"/>
      <c r="FW27" s="64"/>
      <c r="FX27" s="64"/>
      <c r="FY27" s="64"/>
      <c r="FZ27" s="64"/>
      <c r="GA27" s="64"/>
      <c r="GB27" s="64"/>
      <c r="GC27" s="64"/>
      <c r="GD27" s="64"/>
      <c r="GE27" s="64"/>
      <c r="GF27" s="64"/>
      <c r="GG27" s="64"/>
      <c r="GH27" s="64"/>
      <c r="GI27" s="64"/>
      <c r="GJ27" s="64"/>
      <c r="GK27" s="64"/>
      <c r="GL27" s="64"/>
      <c r="GM27" s="64"/>
      <c r="GN27" s="64"/>
      <c r="GO27" s="64"/>
      <c r="GP27" s="64"/>
      <c r="GQ27" s="64"/>
      <c r="GR27" s="64"/>
      <c r="GS27" s="64"/>
      <c r="GT27" s="64"/>
      <c r="GU27" s="64"/>
      <c r="GV27" s="64"/>
      <c r="GW27" s="64"/>
      <c r="GX27" s="64"/>
      <c r="GY27" s="64"/>
      <c r="GZ27" s="64"/>
      <c r="HA27" s="64"/>
      <c r="HB27" s="64"/>
      <c r="HC27" s="64"/>
      <c r="HD27" s="64"/>
      <c r="HE27" s="64"/>
      <c r="HF27" s="64"/>
      <c r="HG27" s="64"/>
      <c r="HH27" s="64"/>
      <c r="HI27" s="64"/>
      <c r="HJ27" s="64"/>
      <c r="HK27" s="64"/>
      <c r="HL27" s="64"/>
    </row>
    <row r="28" spans="1:220" x14ac:dyDescent="0.35">
      <c r="A28" s="58">
        <f>A27+1</f>
        <v>31.2</v>
      </c>
      <c r="B28" s="40" t="s">
        <v>45</v>
      </c>
      <c r="C28" s="16" t="s">
        <v>5</v>
      </c>
      <c r="D28" s="17">
        <v>33.9</v>
      </c>
      <c r="E28" s="14">
        <v>323.161229548991</v>
      </c>
      <c r="F28" s="14">
        <v>10955.165681710794</v>
      </c>
      <c r="G28" s="75">
        <v>0</v>
      </c>
      <c r="H28" s="75">
        <f t="shared" si="1"/>
        <v>0</v>
      </c>
      <c r="I28" s="38" t="s">
        <v>15</v>
      </c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64"/>
      <c r="BN28" s="64"/>
      <c r="BO28" s="64"/>
      <c r="BP28" s="64"/>
      <c r="BQ28" s="64"/>
      <c r="BR28" s="64"/>
      <c r="BS28" s="64"/>
      <c r="BT28" s="64"/>
      <c r="BU28" s="64"/>
      <c r="BV28" s="64"/>
      <c r="BW28" s="64"/>
      <c r="BX28" s="64"/>
      <c r="BY28" s="64"/>
      <c r="BZ28" s="64"/>
      <c r="CA28" s="64"/>
      <c r="CB28" s="64"/>
      <c r="CC28" s="64"/>
      <c r="CD28" s="64"/>
      <c r="CE28" s="64"/>
      <c r="CF28" s="64"/>
      <c r="CG28" s="64"/>
      <c r="CH28" s="64"/>
      <c r="CI28" s="64"/>
      <c r="CJ28" s="64"/>
      <c r="CK28" s="64"/>
      <c r="CL28" s="64"/>
      <c r="CM28" s="64"/>
      <c r="CN28" s="64"/>
      <c r="CO28" s="64"/>
      <c r="CP28" s="64"/>
      <c r="CQ28" s="64"/>
      <c r="CR28" s="64"/>
      <c r="CS28" s="64"/>
      <c r="CT28" s="64"/>
      <c r="CU28" s="64"/>
      <c r="CV28" s="64"/>
      <c r="CW28" s="64"/>
      <c r="CX28" s="64"/>
      <c r="CY28" s="64"/>
      <c r="CZ28" s="64"/>
      <c r="DA28" s="64"/>
      <c r="DB28" s="64"/>
      <c r="DC28" s="64"/>
      <c r="DD28" s="64"/>
      <c r="DE28" s="64"/>
      <c r="DF28" s="64"/>
      <c r="DG28" s="64"/>
      <c r="DH28" s="64"/>
      <c r="DI28" s="64"/>
      <c r="DJ28" s="64"/>
      <c r="DK28" s="64"/>
      <c r="DL28" s="64"/>
      <c r="DM28" s="64"/>
      <c r="DN28" s="64"/>
      <c r="DO28" s="64"/>
      <c r="DP28" s="64"/>
      <c r="DQ28" s="64"/>
      <c r="DR28" s="64"/>
      <c r="DS28" s="64"/>
      <c r="DT28" s="64"/>
      <c r="DU28" s="64"/>
      <c r="DV28" s="64"/>
      <c r="DW28" s="64"/>
      <c r="DX28" s="64"/>
      <c r="DY28" s="64"/>
      <c r="DZ28" s="64"/>
      <c r="EA28" s="64"/>
      <c r="EB28" s="64"/>
      <c r="EC28" s="64"/>
      <c r="ED28" s="64"/>
      <c r="EE28" s="64"/>
      <c r="EF28" s="64"/>
      <c r="EG28" s="64"/>
      <c r="EH28" s="64"/>
      <c r="EI28" s="64"/>
      <c r="EJ28" s="64"/>
      <c r="EK28" s="64"/>
      <c r="EL28" s="64"/>
      <c r="EM28" s="64"/>
      <c r="EN28" s="64"/>
      <c r="EO28" s="64"/>
      <c r="EP28" s="64"/>
      <c r="EQ28" s="64"/>
      <c r="ER28" s="64"/>
      <c r="ES28" s="64"/>
      <c r="ET28" s="64"/>
      <c r="EU28" s="64"/>
      <c r="EV28" s="64"/>
      <c r="EW28" s="64"/>
      <c r="EX28" s="64"/>
      <c r="EY28" s="64"/>
      <c r="EZ28" s="64"/>
      <c r="FA28" s="64"/>
      <c r="FB28" s="64"/>
      <c r="FC28" s="64"/>
      <c r="FD28" s="64"/>
      <c r="FE28" s="64"/>
      <c r="FF28" s="64"/>
      <c r="FG28" s="64"/>
      <c r="FH28" s="64"/>
      <c r="FI28" s="64"/>
      <c r="FJ28" s="64"/>
      <c r="FK28" s="64"/>
      <c r="FL28" s="64"/>
      <c r="FM28" s="64"/>
      <c r="FN28" s="64"/>
      <c r="FO28" s="64"/>
      <c r="FP28" s="64"/>
      <c r="FQ28" s="64"/>
      <c r="FR28" s="64"/>
      <c r="FS28" s="64"/>
      <c r="FT28" s="64"/>
      <c r="FU28" s="64"/>
      <c r="FV28" s="64"/>
      <c r="FW28" s="64"/>
      <c r="FX28" s="64"/>
      <c r="FY28" s="64"/>
      <c r="FZ28" s="64"/>
      <c r="GA28" s="64"/>
      <c r="GB28" s="64"/>
      <c r="GC28" s="64"/>
      <c r="GD28" s="64"/>
      <c r="GE28" s="64"/>
      <c r="GF28" s="64"/>
      <c r="GG28" s="64"/>
      <c r="GH28" s="64"/>
      <c r="GI28" s="64"/>
      <c r="GJ28" s="64"/>
      <c r="GK28" s="64"/>
      <c r="GL28" s="64"/>
      <c r="GM28" s="64"/>
      <c r="GN28" s="64"/>
      <c r="GO28" s="64"/>
      <c r="GP28" s="64"/>
      <c r="GQ28" s="64"/>
      <c r="GR28" s="64"/>
      <c r="GS28" s="64"/>
      <c r="GT28" s="64"/>
      <c r="GU28" s="64"/>
      <c r="GV28" s="64"/>
      <c r="GW28" s="64"/>
      <c r="GX28" s="64"/>
      <c r="GY28" s="64"/>
      <c r="GZ28" s="64"/>
      <c r="HA28" s="64"/>
      <c r="HB28" s="64"/>
      <c r="HC28" s="64"/>
      <c r="HD28" s="64"/>
      <c r="HE28" s="64"/>
      <c r="HF28" s="64"/>
      <c r="HG28" s="64"/>
      <c r="HH28" s="64"/>
      <c r="HI28" s="64"/>
      <c r="HJ28" s="64"/>
      <c r="HK28" s="64"/>
      <c r="HL28" s="64"/>
    </row>
    <row r="29" spans="1:220" x14ac:dyDescent="0.35">
      <c r="A29" s="15" t="s">
        <v>32</v>
      </c>
      <c r="B29" s="40" t="s">
        <v>33</v>
      </c>
      <c r="C29" s="16" t="s">
        <v>5</v>
      </c>
      <c r="D29" s="17">
        <v>34.238999999999997</v>
      </c>
      <c r="E29" s="14"/>
      <c r="F29" s="14"/>
      <c r="G29" s="75">
        <v>0</v>
      </c>
      <c r="H29" s="75">
        <f t="shared" si="1"/>
        <v>0</v>
      </c>
      <c r="I29" s="38" t="s">
        <v>17</v>
      </c>
      <c r="J29" s="2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64"/>
      <c r="CW29" s="64"/>
      <c r="CX29" s="64"/>
      <c r="CY29" s="64"/>
      <c r="CZ29" s="64"/>
      <c r="DA29" s="64"/>
      <c r="DB29" s="64"/>
      <c r="DC29" s="64"/>
      <c r="DD29" s="64"/>
      <c r="DE29" s="64"/>
      <c r="DF29" s="64"/>
      <c r="DG29" s="64"/>
      <c r="DH29" s="64"/>
      <c r="DI29" s="64"/>
      <c r="DJ29" s="64"/>
      <c r="DK29" s="64"/>
      <c r="DL29" s="64"/>
      <c r="DM29" s="64"/>
      <c r="DN29" s="64"/>
      <c r="DO29" s="64"/>
      <c r="DP29" s="64"/>
      <c r="DQ29" s="64"/>
      <c r="DR29" s="64"/>
      <c r="DS29" s="64"/>
      <c r="DT29" s="64"/>
      <c r="DU29" s="64"/>
      <c r="DV29" s="64"/>
      <c r="DW29" s="64"/>
      <c r="DX29" s="64"/>
      <c r="DY29" s="64"/>
      <c r="DZ29" s="64"/>
      <c r="EA29" s="64"/>
      <c r="EB29" s="64"/>
      <c r="EC29" s="64"/>
      <c r="ED29" s="64"/>
      <c r="EE29" s="64"/>
      <c r="EF29" s="64"/>
      <c r="EG29" s="64"/>
      <c r="EH29" s="64"/>
      <c r="EI29" s="64"/>
      <c r="EJ29" s="64"/>
      <c r="EK29" s="64"/>
      <c r="EL29" s="64"/>
      <c r="EM29" s="64"/>
      <c r="EN29" s="64"/>
      <c r="EO29" s="64"/>
      <c r="EP29" s="64"/>
      <c r="EQ29" s="64"/>
      <c r="ER29" s="64"/>
      <c r="ES29" s="64"/>
      <c r="ET29" s="64"/>
      <c r="EU29" s="64"/>
      <c r="EV29" s="64"/>
      <c r="EW29" s="64"/>
      <c r="EX29" s="64"/>
      <c r="EY29" s="64"/>
      <c r="EZ29" s="64"/>
      <c r="FA29" s="64"/>
      <c r="FB29" s="64"/>
      <c r="FC29" s="64"/>
      <c r="FD29" s="64"/>
      <c r="FE29" s="64"/>
      <c r="FF29" s="64"/>
      <c r="FG29" s="64"/>
      <c r="FH29" s="64"/>
      <c r="FI29" s="64"/>
      <c r="FJ29" s="64"/>
      <c r="FK29" s="64"/>
      <c r="FL29" s="64"/>
      <c r="FM29" s="64"/>
      <c r="FN29" s="64"/>
      <c r="FO29" s="64"/>
      <c r="FP29" s="64"/>
      <c r="FQ29" s="64"/>
      <c r="FR29" s="64"/>
      <c r="FS29" s="64"/>
      <c r="FT29" s="64"/>
      <c r="FU29" s="64"/>
      <c r="FV29" s="64"/>
      <c r="FW29" s="64"/>
      <c r="FX29" s="64"/>
      <c r="FY29" s="64"/>
      <c r="FZ29" s="64"/>
      <c r="GA29" s="64"/>
      <c r="GB29" s="64"/>
      <c r="GC29" s="64"/>
      <c r="GD29" s="64"/>
      <c r="GE29" s="64"/>
      <c r="GF29" s="64"/>
      <c r="GG29" s="64"/>
      <c r="GH29" s="64"/>
      <c r="GI29" s="64"/>
      <c r="GJ29" s="64"/>
      <c r="GK29" s="64"/>
      <c r="GL29" s="64"/>
      <c r="GM29" s="64"/>
      <c r="GN29" s="64"/>
      <c r="GO29" s="64"/>
      <c r="GP29" s="64"/>
      <c r="GQ29" s="64"/>
      <c r="GR29" s="64"/>
      <c r="GS29" s="64"/>
      <c r="GT29" s="64"/>
      <c r="GU29" s="64"/>
      <c r="GV29" s="64"/>
      <c r="GW29" s="64"/>
      <c r="GX29" s="64"/>
      <c r="GY29" s="64"/>
      <c r="GZ29" s="64"/>
      <c r="HA29" s="64"/>
      <c r="HB29" s="64"/>
      <c r="HC29" s="64"/>
      <c r="HD29" s="64"/>
      <c r="HE29" s="64"/>
      <c r="HF29" s="64"/>
      <c r="HG29" s="64"/>
      <c r="HH29" s="64"/>
      <c r="HI29" s="64"/>
      <c r="HJ29" s="64"/>
      <c r="HK29" s="64"/>
      <c r="HL29" s="64"/>
    </row>
    <row r="30" spans="1:220" s="19" customFormat="1" ht="15.6" thickBot="1" x14ac:dyDescent="0.35">
      <c r="A30" s="58">
        <f>A28+1</f>
        <v>32.200000000000003</v>
      </c>
      <c r="B30" s="40" t="s">
        <v>46</v>
      </c>
      <c r="C30" s="16" t="s">
        <v>5</v>
      </c>
      <c r="D30" s="17">
        <v>33.9</v>
      </c>
      <c r="E30" s="14">
        <v>1.8688826456739265</v>
      </c>
      <c r="F30" s="14">
        <v>63.355121688346102</v>
      </c>
      <c r="G30" s="75">
        <v>0</v>
      </c>
      <c r="H30" s="75">
        <f t="shared" si="1"/>
        <v>0</v>
      </c>
      <c r="I30" s="38" t="s">
        <v>15</v>
      </c>
      <c r="J30" s="24"/>
    </row>
    <row r="31" spans="1:220" ht="15.6" thickBot="1" x14ac:dyDescent="0.35">
      <c r="A31" s="26"/>
      <c r="B31" s="43" t="s">
        <v>7</v>
      </c>
      <c r="C31" s="27"/>
      <c r="D31" s="52"/>
      <c r="E31" s="52"/>
      <c r="F31" s="28">
        <f>SUM(F7:F30)</f>
        <v>18555.201552251216</v>
      </c>
      <c r="G31" s="52"/>
      <c r="H31" s="28">
        <f>SUM(H7:H30)</f>
        <v>0</v>
      </c>
    </row>
    <row r="32" spans="1:220" ht="15.6" thickBot="1" x14ac:dyDescent="0.35">
      <c r="A32" s="31"/>
      <c r="B32" s="45" t="s">
        <v>9</v>
      </c>
      <c r="C32" s="35">
        <v>0.03</v>
      </c>
      <c r="D32" s="54"/>
      <c r="E32" s="54"/>
      <c r="F32" s="55">
        <f>C32*F31</f>
        <v>556.65604656753646</v>
      </c>
      <c r="G32" s="54"/>
      <c r="H32" s="55">
        <f>C32*H31</f>
        <v>0</v>
      </c>
    </row>
    <row r="33" spans="1:8" ht="15.6" thickBot="1" x14ac:dyDescent="0.35">
      <c r="A33" s="29"/>
      <c r="B33" s="44" t="s">
        <v>8</v>
      </c>
      <c r="C33" s="30"/>
      <c r="D33" s="54"/>
      <c r="E33" s="54"/>
      <c r="F33" s="54">
        <f>F32+F31</f>
        <v>19111.857598818751</v>
      </c>
      <c r="G33" s="54"/>
      <c r="H33" s="54">
        <f>H32+H31</f>
        <v>0</v>
      </c>
    </row>
    <row r="34" spans="1:8" ht="15.6" thickBot="1" x14ac:dyDescent="0.35">
      <c r="A34" s="31"/>
      <c r="B34" s="45" t="s">
        <v>16</v>
      </c>
      <c r="C34" s="35">
        <v>0.18</v>
      </c>
      <c r="D34" s="54"/>
      <c r="E34" s="54"/>
      <c r="F34" s="55">
        <f>C34*F33</f>
        <v>3440.1343677873751</v>
      </c>
      <c r="G34" s="54"/>
      <c r="H34" s="55">
        <f>C34*H33</f>
        <v>0</v>
      </c>
    </row>
    <row r="35" spans="1:8" ht="15.6" thickBot="1" x14ac:dyDescent="0.35">
      <c r="A35" s="29"/>
      <c r="B35" s="46" t="s">
        <v>8</v>
      </c>
      <c r="C35" s="32"/>
      <c r="D35" s="53"/>
      <c r="E35" s="53"/>
      <c r="F35" s="54">
        <f>F34+F33</f>
        <v>22551.991966606125</v>
      </c>
      <c r="G35" s="53"/>
      <c r="H35" s="54">
        <f>H34+H33</f>
        <v>0</v>
      </c>
    </row>
    <row r="36" spans="1:8" x14ac:dyDescent="0.3">
      <c r="A36" s="4"/>
      <c r="B36" s="4" t="s">
        <v>47</v>
      </c>
      <c r="F36" s="62"/>
      <c r="G36" s="62"/>
      <c r="H36" s="62"/>
    </row>
    <row r="37" spans="1:8" x14ac:dyDescent="0.3">
      <c r="A37" s="4"/>
    </row>
    <row r="38" spans="1:8" x14ac:dyDescent="0.3">
      <c r="A38" s="4"/>
    </row>
    <row r="39" spans="1:8" x14ac:dyDescent="0.3">
      <c r="A39" s="4"/>
    </row>
    <row r="40" spans="1:8" x14ac:dyDescent="0.3">
      <c r="A40" s="4"/>
    </row>
    <row r="41" spans="1:8" x14ac:dyDescent="0.3">
      <c r="A41" s="4"/>
    </row>
    <row r="42" spans="1:8" ht="15" customHeight="1" x14ac:dyDescent="0.3">
      <c r="F42" s="62"/>
      <c r="G42" s="62"/>
      <c r="H42" s="62"/>
    </row>
    <row r="43" spans="1:8" ht="5.25" customHeight="1" x14ac:dyDescent="0.3"/>
  </sheetData>
  <autoFilter ref="A6:I36" xr:uid="{00000000-0001-0000-0100-000000000000}"/>
  <mergeCells count="9">
    <mergeCell ref="F4:F5"/>
    <mergeCell ref="G3:H3"/>
    <mergeCell ref="G4:G5"/>
    <mergeCell ref="H4:H5"/>
    <mergeCell ref="A4:A5"/>
    <mergeCell ref="B4:B5"/>
    <mergeCell ref="C4:C5"/>
    <mergeCell ref="D4:D5"/>
    <mergeCell ref="E4:E5"/>
  </mergeCells>
  <conditionalFormatting sqref="B9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2026-08-14T13:16:29Z</dcterms:modified>
</cp:coreProperties>
</file>